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30-В до 500\04.02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'1'!$A$1:$I$46</definedName>
  </definedNames>
  <calcPr calcId="162913"/>
</workbook>
</file>

<file path=xl/calcChain.xml><?xml version="1.0" encoding="utf-8"?>
<calcChain xmlns="http://schemas.openxmlformats.org/spreadsheetml/2006/main">
  <c r="A22" i="1" l="1"/>
  <c r="A23" i="1"/>
  <c r="A24" i="1"/>
  <c r="A25" i="1"/>
  <c r="A26" i="1"/>
  <c r="A27" i="1"/>
  <c r="A28" i="1"/>
  <c r="A29" i="1"/>
  <c r="A36" i="1" l="1"/>
  <c r="A37" i="1"/>
  <c r="A13" i="1" l="1"/>
  <c r="A14" i="1"/>
  <c r="A15" i="1"/>
  <c r="A16" i="1"/>
  <c r="A17" i="1"/>
  <c r="A18" i="1"/>
  <c r="A19" i="1"/>
  <c r="A20" i="1"/>
  <c r="A21" i="1"/>
  <c r="A30" i="1"/>
  <c r="A31" i="1"/>
  <c r="A32" i="1"/>
  <c r="A33" i="1"/>
  <c r="A34" i="1"/>
  <c r="G38" i="1" l="1"/>
  <c r="A35" i="1" l="1"/>
  <c r="A12" i="1"/>
</calcChain>
</file>

<file path=xl/sharedStrings.xml><?xml version="1.0" encoding="utf-8"?>
<sst xmlns="http://schemas.openxmlformats.org/spreadsheetml/2006/main" count="131" uniqueCount="57">
  <si>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</si>
  <si>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</si>
  <si>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</si>
  <si>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</si>
  <si>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</si>
  <si>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</si>
  <si>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</si>
  <si>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</si>
  <si>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</si>
  <si>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</si>
  <si>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</si>
  <si>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</si>
  <si>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</si>
  <si>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</si>
  <si>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</si>
  <si>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</si>
  <si>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</si>
  <si>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</si>
  <si>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</si>
  <si>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</si>
  <si>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</si>
  <si>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</si>
  <si>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</si>
  <si>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НВЛ-2025/30-В </t>
    </r>
  </si>
  <si>
    <t>ЛОТ ДЕЛИМЫЙ</t>
  </si>
  <si>
    <t>VNK2000001</t>
  </si>
  <si>
    <t>НВЛ</t>
  </si>
  <si>
    <t>Хомут Х3 опоры дорожных знаков (3.503.9-80.1-10)</t>
  </si>
  <si>
    <t>ШТ</t>
  </si>
  <si>
    <t>VNK1700002</t>
  </si>
  <si>
    <t>Знак дорожный 3.13 "Ограничение высоты" (10,0м)</t>
  </si>
  <si>
    <t>VNK2300002</t>
  </si>
  <si>
    <t>Знак F 10 "Кнопка включения установок (систем) пожарной автоматики"</t>
  </si>
  <si>
    <t>VNK2300003</t>
  </si>
  <si>
    <t>Столбик сигнальный простой пластмассовый</t>
  </si>
  <si>
    <t>VNK2300012</t>
  </si>
  <si>
    <t>VNK2300013</t>
  </si>
  <si>
    <t>VNK2400050</t>
  </si>
  <si>
    <t>VNK2400051</t>
  </si>
  <si>
    <t>VNK2400052</t>
  </si>
  <si>
    <t>VNK2400053</t>
  </si>
  <si>
    <t>VNK2400054</t>
  </si>
  <si>
    <t>VNK2400055</t>
  </si>
  <si>
    <t>VNK2500002</t>
  </si>
  <si>
    <t>VNK2500003</t>
  </si>
  <si>
    <t>VNK2500008</t>
  </si>
  <si>
    <t>VNK2500009</t>
  </si>
  <si>
    <t>VNK2500010</t>
  </si>
  <si>
    <t>Наименование лота:  "Знаки и средства по ТБ, ОТ, БД "</t>
  </si>
  <si>
    <t>VNK2500001</t>
  </si>
  <si>
    <t>Знак F 15 Знак пожарный (ответственный за противопожарное состояние помещения при пожаре звонить 01)</t>
  </si>
  <si>
    <t>1423803</t>
  </si>
  <si>
    <t>Знак дорожный 8.2.2 "Зона действия"</t>
  </si>
  <si>
    <t>Знак дорожный индивидуальный информационный Осторожно газопровод</t>
  </si>
  <si>
    <t>Знак линейный опознавательный/Эскиз</t>
  </si>
  <si>
    <t>Знак дорожный 2.4 "Уступите дорогу"</t>
  </si>
  <si>
    <t>VNK2500011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</si>
</sst>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8"/>
  <sheetViews>
    <sheetView tabSelected="1" view="pageBreakPreview" zoomScale="85" zoomScaleNormal="80" zoomScaleSheetLayoutView="85" workbookViewId="0">
      <selection activeCell="I22" sqref="I22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48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23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24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 t="s">
        <v>51</v>
      </c>
      <c r="E12" s="25" t="s">
        <v>27</v>
      </c>
      <c r="F12" s="24" t="s">
        <v>28</v>
      </c>
      <c r="G12" s="27">
        <v>32</v>
      </c>
      <c r="H12" s="37">
        <v>442.94166666666661</v>
      </c>
      <c r="I12" s="26">
        <v>42552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36" si="0">ROW(A13)-11</f>
        <v>2</v>
      </c>
      <c r="B13" s="24" t="s">
        <v>29</v>
      </c>
      <c r="C13" s="24" t="s">
        <v>26</v>
      </c>
      <c r="D13" s="24">
        <v>1362685</v>
      </c>
      <c r="E13" s="25" t="s">
        <v>30</v>
      </c>
      <c r="F13" s="24" t="s">
        <v>28</v>
      </c>
      <c r="G13" s="27">
        <v>2</v>
      </c>
      <c r="H13" s="37">
        <v>1760.7666666666669</v>
      </c>
      <c r="I13" s="26">
        <v>42541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31</v>
      </c>
      <c r="C14" s="24" t="s">
        <v>26</v>
      </c>
      <c r="D14" s="24">
        <v>1020930</v>
      </c>
      <c r="E14" s="25" t="s">
        <v>32</v>
      </c>
      <c r="F14" s="24" t="s">
        <v>28</v>
      </c>
      <c r="G14" s="27">
        <v>3</v>
      </c>
      <c r="H14" s="37">
        <v>69.358333333333334</v>
      </c>
      <c r="I14" s="26">
        <v>42832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33</v>
      </c>
      <c r="C15" s="24" t="s">
        <v>26</v>
      </c>
      <c r="D15" s="24">
        <v>1211770</v>
      </c>
      <c r="E15" s="25" t="s">
        <v>34</v>
      </c>
      <c r="F15" s="24" t="s">
        <v>28</v>
      </c>
      <c r="G15" s="27">
        <v>16</v>
      </c>
      <c r="H15" s="37">
        <v>393.18333333333334</v>
      </c>
      <c r="I15" s="26">
        <v>43957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35</v>
      </c>
      <c r="C16" s="24" t="s">
        <v>26</v>
      </c>
      <c r="D16" s="24">
        <v>1211770</v>
      </c>
      <c r="E16" s="25" t="s">
        <v>34</v>
      </c>
      <c r="F16" s="24" t="s">
        <v>28</v>
      </c>
      <c r="G16" s="27">
        <v>16</v>
      </c>
      <c r="H16" s="37">
        <v>393.18333333333334</v>
      </c>
      <c r="I16" s="26">
        <v>43958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36</v>
      </c>
      <c r="C17" s="24" t="s">
        <v>26</v>
      </c>
      <c r="D17" s="24">
        <v>1211770</v>
      </c>
      <c r="E17" s="25" t="s">
        <v>34</v>
      </c>
      <c r="F17" s="24" t="s">
        <v>28</v>
      </c>
      <c r="G17" s="27">
        <v>5</v>
      </c>
      <c r="H17" s="37">
        <v>393.16666666666669</v>
      </c>
      <c r="I17" s="26">
        <v>39995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0"/>
        <v>7</v>
      </c>
      <c r="B18" s="24" t="s">
        <v>37</v>
      </c>
      <c r="C18" s="24" t="s">
        <v>26</v>
      </c>
      <c r="D18" s="24">
        <v>1020930</v>
      </c>
      <c r="E18" s="25" t="s">
        <v>32</v>
      </c>
      <c r="F18" s="24" t="s">
        <v>28</v>
      </c>
      <c r="G18" s="27">
        <v>3</v>
      </c>
      <c r="H18" s="37">
        <v>74.849999999999994</v>
      </c>
      <c r="I18" s="26">
        <v>42986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f t="shared" si="0"/>
        <v>8</v>
      </c>
      <c r="B19" s="24" t="s">
        <v>38</v>
      </c>
      <c r="C19" s="24" t="s">
        <v>26</v>
      </c>
      <c r="D19" s="24">
        <v>1020930</v>
      </c>
      <c r="E19" s="25" t="s">
        <v>32</v>
      </c>
      <c r="F19" s="24" t="s">
        <v>28</v>
      </c>
      <c r="G19" s="27">
        <v>3</v>
      </c>
      <c r="H19" s="37">
        <v>52.9</v>
      </c>
      <c r="I19" s="26">
        <v>42552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f t="shared" si="0"/>
        <v>9</v>
      </c>
      <c r="B20" s="24" t="s">
        <v>39</v>
      </c>
      <c r="C20" s="24" t="s">
        <v>26</v>
      </c>
      <c r="D20" s="24">
        <v>1020930</v>
      </c>
      <c r="E20" s="25" t="s">
        <v>32</v>
      </c>
      <c r="F20" s="24" t="s">
        <v>28</v>
      </c>
      <c r="G20" s="27">
        <v>3</v>
      </c>
      <c r="H20" s="37">
        <v>74.849999999999994</v>
      </c>
      <c r="I20" s="26">
        <v>42986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f t="shared" si="0"/>
        <v>10</v>
      </c>
      <c r="B21" s="24" t="s">
        <v>40</v>
      </c>
      <c r="C21" s="24" t="s">
        <v>26</v>
      </c>
      <c r="D21" s="24">
        <v>1020930</v>
      </c>
      <c r="E21" s="25" t="s">
        <v>32</v>
      </c>
      <c r="F21" s="24" t="s">
        <v>28</v>
      </c>
      <c r="G21" s="27">
        <v>3</v>
      </c>
      <c r="H21" s="37">
        <v>32.791666666666671</v>
      </c>
      <c r="I21" s="26">
        <v>42552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f t="shared" si="0"/>
        <v>11</v>
      </c>
      <c r="B22" s="24" t="s">
        <v>41</v>
      </c>
      <c r="C22" s="24" t="s">
        <v>26</v>
      </c>
      <c r="D22" s="24">
        <v>1020930</v>
      </c>
      <c r="E22" s="25" t="s">
        <v>32</v>
      </c>
      <c r="F22" s="24" t="s">
        <v>28</v>
      </c>
      <c r="G22" s="27">
        <v>1</v>
      </c>
      <c r="H22" s="37">
        <v>74.849999999999994</v>
      </c>
      <c r="I22" s="26">
        <v>42986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f t="shared" si="0"/>
        <v>12</v>
      </c>
      <c r="B23" s="24" t="s">
        <v>42</v>
      </c>
      <c r="C23" s="24" t="s">
        <v>26</v>
      </c>
      <c r="D23" s="24">
        <v>1020930</v>
      </c>
      <c r="E23" s="25" t="s">
        <v>32</v>
      </c>
      <c r="F23" s="24" t="s">
        <v>28</v>
      </c>
      <c r="G23" s="27">
        <v>1</v>
      </c>
      <c r="H23" s="37">
        <v>74.849999999999994</v>
      </c>
      <c r="I23" s="26">
        <v>42986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4">
        <f t="shared" si="0"/>
        <v>13</v>
      </c>
      <c r="B24" s="24" t="s">
        <v>43</v>
      </c>
      <c r="C24" s="24" t="s">
        <v>26</v>
      </c>
      <c r="D24" s="24">
        <v>1020930</v>
      </c>
      <c r="E24" s="25" t="s">
        <v>32</v>
      </c>
      <c r="F24" s="24" t="s">
        <v>28</v>
      </c>
      <c r="G24" s="27">
        <v>1</v>
      </c>
      <c r="H24" s="37">
        <v>74.849999999999994</v>
      </c>
      <c r="I24" s="26">
        <v>42986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4">
        <f t="shared" si="0"/>
        <v>14</v>
      </c>
      <c r="B25" s="24" t="s">
        <v>44</v>
      </c>
      <c r="C25" s="24" t="s">
        <v>26</v>
      </c>
      <c r="D25" s="24">
        <v>1020930</v>
      </c>
      <c r="E25" s="25" t="s">
        <v>32</v>
      </c>
      <c r="F25" s="24" t="s">
        <v>28</v>
      </c>
      <c r="G25" s="27">
        <v>2</v>
      </c>
      <c r="H25" s="37">
        <v>52.9</v>
      </c>
      <c r="I25" s="26">
        <v>42552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4">
        <f t="shared" si="0"/>
        <v>15</v>
      </c>
      <c r="B26" s="24" t="s">
        <v>45</v>
      </c>
      <c r="C26" s="24" t="s">
        <v>26</v>
      </c>
      <c r="D26" s="24">
        <v>1020930</v>
      </c>
      <c r="E26" s="25" t="s">
        <v>32</v>
      </c>
      <c r="F26" s="24" t="s">
        <v>28</v>
      </c>
      <c r="G26" s="27">
        <v>2</v>
      </c>
      <c r="H26" s="37">
        <v>52.9</v>
      </c>
      <c r="I26" s="26">
        <v>42552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4">
        <f t="shared" si="0"/>
        <v>16</v>
      </c>
      <c r="B27" s="24" t="s">
        <v>46</v>
      </c>
      <c r="C27" s="24" t="s">
        <v>26</v>
      </c>
      <c r="D27" s="24">
        <v>1020930</v>
      </c>
      <c r="E27" s="25" t="s">
        <v>32</v>
      </c>
      <c r="F27" s="24" t="s">
        <v>28</v>
      </c>
      <c r="G27" s="27">
        <v>1</v>
      </c>
      <c r="H27" s="37">
        <v>32.791666666666671</v>
      </c>
      <c r="I27" s="26">
        <v>42552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47.25" x14ac:dyDescent="0.2">
      <c r="A28" s="24">
        <f t="shared" si="0"/>
        <v>17</v>
      </c>
      <c r="B28" s="24" t="s">
        <v>49</v>
      </c>
      <c r="C28" s="24" t="s">
        <v>26</v>
      </c>
      <c r="D28" s="24">
        <v>1778616</v>
      </c>
      <c r="E28" s="25" t="s">
        <v>50</v>
      </c>
      <c r="F28" s="24" t="s">
        <v>28</v>
      </c>
      <c r="G28" s="27">
        <v>1</v>
      </c>
      <c r="H28" s="37">
        <v>53.666666666666671</v>
      </c>
      <c r="I28" s="26">
        <v>42541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4">
        <f t="shared" si="0"/>
        <v>18</v>
      </c>
      <c r="B29" s="24" t="s">
        <v>47</v>
      </c>
      <c r="C29" s="24" t="s">
        <v>26</v>
      </c>
      <c r="D29" s="24">
        <v>1020930</v>
      </c>
      <c r="E29" s="25" t="s">
        <v>32</v>
      </c>
      <c r="F29" s="24" t="s">
        <v>28</v>
      </c>
      <c r="G29" s="27">
        <v>2</v>
      </c>
      <c r="H29" s="37">
        <v>32.791666666666671</v>
      </c>
      <c r="I29" s="26">
        <v>42552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49</v>
      </c>
      <c r="C30" s="24" t="s">
        <v>26</v>
      </c>
      <c r="D30" s="24">
        <v>1188587</v>
      </c>
      <c r="E30" s="25" t="s">
        <v>52</v>
      </c>
      <c r="F30" s="24" t="s">
        <v>28</v>
      </c>
      <c r="G30" s="27">
        <v>2</v>
      </c>
      <c r="H30" s="37">
        <v>729.2166666666667</v>
      </c>
      <c r="I30" s="26">
        <v>44682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4">
        <f t="shared" si="0"/>
        <v>20</v>
      </c>
      <c r="B31" s="24" t="s">
        <v>49</v>
      </c>
      <c r="C31" s="24" t="s">
        <v>26</v>
      </c>
      <c r="D31" s="24">
        <v>1188754</v>
      </c>
      <c r="E31" s="25" t="s">
        <v>53</v>
      </c>
      <c r="F31" s="24" t="s">
        <v>28</v>
      </c>
      <c r="G31" s="27">
        <v>2</v>
      </c>
      <c r="H31" s="37">
        <v>2351.75</v>
      </c>
      <c r="I31" s="26">
        <v>41334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0"/>
        <v>21</v>
      </c>
      <c r="B32" s="24" t="s">
        <v>49</v>
      </c>
      <c r="C32" s="24" t="s">
        <v>26</v>
      </c>
      <c r="D32" s="24">
        <v>1211770</v>
      </c>
      <c r="E32" s="25" t="s">
        <v>34</v>
      </c>
      <c r="F32" s="24" t="s">
        <v>28</v>
      </c>
      <c r="G32" s="27">
        <v>7</v>
      </c>
      <c r="H32" s="37">
        <v>531.11666666666667</v>
      </c>
      <c r="I32" s="26">
        <v>43908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0"/>
        <v>22</v>
      </c>
      <c r="B33" s="24" t="s">
        <v>49</v>
      </c>
      <c r="C33" s="24" t="s">
        <v>26</v>
      </c>
      <c r="D33" s="24">
        <v>1233417</v>
      </c>
      <c r="E33" s="25" t="s">
        <v>54</v>
      </c>
      <c r="F33" s="24" t="s">
        <v>28</v>
      </c>
      <c r="G33" s="27">
        <v>3</v>
      </c>
      <c r="H33" s="37">
        <v>6909.9749999999995</v>
      </c>
      <c r="I33" s="26">
        <v>42832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0"/>
        <v>23</v>
      </c>
      <c r="B34" s="24" t="s">
        <v>43</v>
      </c>
      <c r="C34" s="24" t="s">
        <v>26</v>
      </c>
      <c r="D34" s="24">
        <v>1169346</v>
      </c>
      <c r="E34" s="25" t="s">
        <v>55</v>
      </c>
      <c r="F34" s="24" t="s">
        <v>28</v>
      </c>
      <c r="G34" s="27">
        <v>1</v>
      </c>
      <c r="H34" s="37">
        <v>2090.75</v>
      </c>
      <c r="I34" s="26">
        <v>42985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ref="A35:A37" si="1">ROW(A35)-11</f>
        <v>24</v>
      </c>
      <c r="B35" s="24" t="s">
        <v>43</v>
      </c>
      <c r="C35" s="24" t="s">
        <v>26</v>
      </c>
      <c r="D35" s="24">
        <v>1211770</v>
      </c>
      <c r="E35" s="25" t="s">
        <v>34</v>
      </c>
      <c r="F35" s="24" t="s">
        <v>28</v>
      </c>
      <c r="G35" s="27">
        <v>1</v>
      </c>
      <c r="H35" s="37">
        <v>404.75833333333333</v>
      </c>
      <c r="I35" s="26">
        <v>39995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0"/>
        <v>25</v>
      </c>
      <c r="B36" s="24" t="s">
        <v>44</v>
      </c>
      <c r="C36" s="24" t="s">
        <v>26</v>
      </c>
      <c r="D36" s="24">
        <v>1211770</v>
      </c>
      <c r="E36" s="25" t="s">
        <v>34</v>
      </c>
      <c r="F36" s="24" t="s">
        <v>28</v>
      </c>
      <c r="G36" s="27">
        <v>3</v>
      </c>
      <c r="H36" s="37">
        <v>531.11666666666667</v>
      </c>
      <c r="I36" s="26">
        <v>43908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31.5" x14ac:dyDescent="0.2">
      <c r="A37" s="24">
        <f t="shared" si="1"/>
        <v>26</v>
      </c>
      <c r="B37" s="24" t="s">
        <v>56</v>
      </c>
      <c r="C37" s="24" t="s">
        <v>26</v>
      </c>
      <c r="D37" s="24">
        <v>1020930</v>
      </c>
      <c r="E37" s="25" t="s">
        <v>32</v>
      </c>
      <c r="F37" s="24" t="s">
        <v>28</v>
      </c>
      <c r="G37" s="27">
        <v>1</v>
      </c>
      <c r="H37" s="37">
        <v>32.791666666666671</v>
      </c>
      <c r="I37" s="26">
        <v>42552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4.25" customHeight="1" x14ac:dyDescent="0.2">
      <c r="A38" s="30"/>
      <c r="B38" s="35" t="s">
        <v>22</v>
      </c>
      <c r="C38" s="31"/>
      <c r="D38" s="31"/>
      <c r="E38" s="32"/>
      <c r="F38" s="36"/>
      <c r="G38" s="36">
        <f>SUM(G12:G37)</f>
        <v>117</v>
      </c>
      <c r="H38" s="33"/>
      <c r="I38" s="34"/>
      <c r="J38" s="29"/>
      <c r="K38" s="21"/>
      <c r="L38" s="21"/>
      <c r="M38" s="21"/>
      <c r="N38" s="21"/>
      <c r="O38" s="21"/>
      <c r="P38" s="21"/>
      <c r="Q38" s="21"/>
    </row>
    <row r="39" spans="1:17" s="4" customFormat="1" x14ac:dyDescent="0.25">
      <c r="A39" s="43"/>
      <c r="B39" s="44"/>
      <c r="C39" s="44"/>
      <c r="D39" s="44"/>
      <c r="E39" s="44"/>
      <c r="F39" s="44"/>
      <c r="G39" s="44"/>
      <c r="H39" s="44"/>
      <c r="I39" s="45"/>
      <c r="J39" s="12"/>
      <c r="K39" s="22"/>
      <c r="L39" s="12"/>
      <c r="M39" s="12"/>
      <c r="N39" s="12"/>
      <c r="O39" s="12"/>
      <c r="P39" s="12"/>
      <c r="Q39" s="12"/>
    </row>
    <row r="40" spans="1:17" s="4" customFormat="1" ht="92.25" customHeight="1" x14ac:dyDescent="0.25">
      <c r="A40" s="39" t="s">
        <v>7</v>
      </c>
      <c r="B40" s="40"/>
      <c r="C40" s="40"/>
      <c r="D40" s="40"/>
      <c r="E40" s="41"/>
      <c r="F40" s="52" t="s">
        <v>13</v>
      </c>
      <c r="G40" s="52"/>
      <c r="H40" s="52"/>
      <c r="I40" s="52"/>
      <c r="J40" s="12"/>
      <c r="K40" s="12"/>
      <c r="L40" s="12"/>
      <c r="M40" s="12"/>
      <c r="N40" s="12"/>
      <c r="O40" s="12"/>
      <c r="P40" s="12"/>
      <c r="Q40" s="12"/>
    </row>
    <row r="41" spans="1:17" s="4" customFormat="1" ht="15.75" customHeight="1" x14ac:dyDescent="0.25">
      <c r="A41" s="39" t="s">
        <v>8</v>
      </c>
      <c r="B41" s="40"/>
      <c r="C41" s="40"/>
      <c r="D41" s="40"/>
      <c r="E41" s="41"/>
      <c r="F41" s="42" t="s">
        <v>12</v>
      </c>
      <c r="G41" s="42"/>
      <c r="H41" s="42"/>
      <c r="I41" s="42"/>
      <c r="Q41" s="12"/>
    </row>
    <row r="42" spans="1:17" s="4" customFormat="1" ht="33.75" customHeight="1" x14ac:dyDescent="0.25">
      <c r="A42" s="39" t="s">
        <v>14</v>
      </c>
      <c r="B42" s="40"/>
      <c r="C42" s="40"/>
      <c r="D42" s="40"/>
      <c r="E42" s="41"/>
      <c r="F42" s="42" t="s">
        <v>11</v>
      </c>
      <c r="G42" s="42"/>
      <c r="H42" s="42"/>
      <c r="I42" s="42"/>
      <c r="Q42" s="12"/>
    </row>
    <row r="43" spans="1:17" ht="121.5" customHeight="1" x14ac:dyDescent="0.25">
      <c r="A43" s="46" t="s">
        <v>16</v>
      </c>
      <c r="B43" s="47"/>
      <c r="C43" s="47"/>
      <c r="D43" s="47"/>
      <c r="E43" s="48"/>
      <c r="F43" s="49" t="s">
        <v>17</v>
      </c>
      <c r="G43" s="49"/>
      <c r="H43" s="49"/>
      <c r="I43" s="49"/>
    </row>
    <row r="44" spans="1:17" ht="100.5" customHeight="1" x14ac:dyDescent="0.3">
      <c r="A44" s="38"/>
      <c r="B44" s="38"/>
      <c r="C44" s="38"/>
      <c r="D44" s="38"/>
      <c r="E44" s="38"/>
      <c r="F44" s="50"/>
      <c r="G44" s="50"/>
      <c r="H44" s="50"/>
      <c r="I44" s="50"/>
      <c r="J44" s="5"/>
      <c r="K44" s="5"/>
      <c r="L44" s="5"/>
      <c r="M44" s="5"/>
      <c r="N44" s="5"/>
      <c r="O44" s="5"/>
      <c r="P44" s="5"/>
      <c r="Q44" s="5"/>
    </row>
    <row r="47" spans="1:17" ht="15.75" x14ac:dyDescent="0.25">
      <c r="A47" s="23"/>
      <c r="B47" s="23"/>
    </row>
    <row r="48" spans="1:17" ht="15.75" x14ac:dyDescent="0.25">
      <c r="A48" s="23"/>
      <c r="B48" s="23"/>
    </row>
  </sheetData>
  <mergeCells count="19">
    <mergeCell ref="H1:I1"/>
    <mergeCell ref="A40:E40"/>
    <mergeCell ref="F40:I40"/>
    <mergeCell ref="A8:I8"/>
    <mergeCell ref="A2:I2"/>
    <mergeCell ref="A3:I3"/>
    <mergeCell ref="A4:I4"/>
    <mergeCell ref="A5:I5"/>
    <mergeCell ref="A6:I6"/>
    <mergeCell ref="A7:I7"/>
    <mergeCell ref="A44:E44"/>
    <mergeCell ref="A42:E42"/>
    <mergeCell ref="F42:I42"/>
    <mergeCell ref="A39:I39"/>
    <mergeCell ref="A41:E41"/>
    <mergeCell ref="F41:I41"/>
    <mergeCell ref="A43:E43"/>
    <mergeCell ref="F43:I43"/>
    <mergeCell ref="F44:I4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2026-02-04T02:02:13Z</dcterms:modified>
</cp:coreProperties>
</file>